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0490" windowHeight="7020"/>
  </bookViews>
  <sheets>
    <sheet name="77.65.601 с 26.11.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H16" i="1"/>
  <c r="F17" i="1" s="1"/>
  <c r="H17" i="1" s="1"/>
  <c r="F18" i="1" s="1"/>
  <c r="H18" i="1" s="1"/>
  <c r="F19" i="1" s="1"/>
  <c r="H19" i="1" s="1"/>
  <c r="F20" i="1" s="1"/>
  <c r="H20" i="1" s="1"/>
  <c r="F21" i="1" s="1"/>
  <c r="H21" i="1" s="1"/>
  <c r="C24" i="1"/>
  <c r="C26" i="1"/>
  <c r="C25" i="1" s="1"/>
  <c r="C23" i="1" l="1"/>
</calcChain>
</file>

<file path=xl/sharedStrings.xml><?xml version="1.0" encoding="utf-8"?>
<sst xmlns="http://schemas.openxmlformats.org/spreadsheetml/2006/main" count="44" uniqueCount="42">
  <si>
    <t>Обед, перерыв</t>
  </si>
  <si>
    <t>Время в обмене</t>
  </si>
  <si>
    <t>Время в пути</t>
  </si>
  <si>
    <t>Всего на маршруте</t>
  </si>
  <si>
    <t>Выгрузка</t>
  </si>
  <si>
    <t>Московская область, Аэропорт Шереметьево</t>
  </si>
  <si>
    <t>АОПП Шереметьево</t>
  </si>
  <si>
    <t>Выгрузка. Погрузка в АОПП Шереметьево</t>
  </si>
  <si>
    <t>Москва, пос. Марушкинское. дер. Шарапово</t>
  </si>
  <si>
    <t>МР ЛЦ Внуково EMS УО (корпус-3)</t>
  </si>
  <si>
    <t>Обед/ перерыв</t>
  </si>
  <si>
    <t>обед, перерыв</t>
  </si>
  <si>
    <t>Выгрузка. Погрузка в МР ЛЦ Внуково EMS УО</t>
  </si>
  <si>
    <t>г.Москва, 4-Я Кабельная Д.6/А</t>
  </si>
  <si>
    <t>ООО ПОСТ СЕРВИС 109440</t>
  </si>
  <si>
    <t xml:space="preserve">Выгрузка, погрузка порожней тары (контейнера, паллеты). </t>
  </si>
  <si>
    <t>г. Москва, ул. Перовская, 68</t>
  </si>
  <si>
    <t>МПКО-Восток</t>
  </si>
  <si>
    <t xml:space="preserve"> Погрузка на МПКО-Восток</t>
  </si>
  <si>
    <t>Отправление час. мин</t>
  </si>
  <si>
    <t>Стоянка час. мин</t>
  </si>
  <si>
    <t>Прибытие  час. мин</t>
  </si>
  <si>
    <t>В пути час. мин</t>
  </si>
  <si>
    <t>Погрузка контейнеров в МПКО Внуково</t>
  </si>
  <si>
    <t xml:space="preserve">Время движения автомашины </t>
  </si>
  <si>
    <t>Расстояния между пунктами обмена (км)</t>
  </si>
  <si>
    <t>Адрес</t>
  </si>
  <si>
    <t>Наименование пунктов обмена по пути следования от начального пункта до конечного (отдых)</t>
  </si>
  <si>
    <t>№ п/п</t>
  </si>
  <si>
    <t>Грузоподьемность ТС (кг):</t>
  </si>
  <si>
    <t>контейнерный, паллеты</t>
  </si>
  <si>
    <t>Вид обмена:</t>
  </si>
  <si>
    <t>Протяженность маршрута (км):</t>
  </si>
  <si>
    <t>ежедневно</t>
  </si>
  <si>
    <t>Частота курсирования по дн. нед.:</t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</si>
  <si>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</si>
  <si>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77.65.601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</si>
  <si>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</si>
  <si>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t>внутриузловой</t>
  </si>
  <si>
    <t>Тип маршрута:</t>
  </si>
  <si>
    <t xml:space="preserve">ООО ПОСТ СЕРВИС 109440 - МПКО-Восток - ООО ПОСТ СЕРВИС 109440 - МР ЛЦ Внуково EMS УО - АОПП Шереметьево </t>
  </si>
  <si>
    <t xml:space="preserve">МАРШРУТ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</si>
</sst>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1" fillId="0" borderId="0"/>
  </cellStyleXfs>
  <cellXfs count="60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4" fontId="2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5" fillId="0" borderId="0" xfId="3" applyNumberFormat="1" applyFont="1" applyFill="1" applyAlignment="1">
      <alignment vertical="center"/>
    </xf>
    <xf numFmtId="164" fontId="6" fillId="0" borderId="0" xfId="3" applyNumberFormat="1" applyFont="1" applyFill="1" applyAlignment="1">
      <alignment vertical="center"/>
    </xf>
    <xf numFmtId="0" fontId="7" fillId="0" borderId="0" xfId="2" applyFont="1" applyAlignment="1">
      <alignment vertical="center"/>
    </xf>
    <xf numFmtId="20" fontId="7" fillId="0" borderId="0" xfId="2" applyNumberFormat="1" applyFont="1" applyFill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20" fontId="3" fillId="0" borderId="0" xfId="1" applyNumberFormat="1" applyFont="1" applyFill="1" applyBorder="1" applyAlignment="1">
      <alignment horizontal="center" vertical="center" wrapText="1"/>
    </xf>
    <xf numFmtId="20" fontId="7" fillId="0" borderId="0" xfId="2" applyNumberFormat="1" applyFont="1" applyFill="1" applyAlignment="1">
      <alignment horizontal="right" vertical="center" wrapText="1"/>
    </xf>
    <xf numFmtId="0" fontId="7" fillId="0" borderId="0" xfId="2" applyFont="1" applyFill="1" applyAlignment="1">
      <alignment vertical="center" wrapText="1"/>
    </xf>
    <xf numFmtId="164" fontId="7" fillId="0" borderId="0" xfId="2" applyNumberFormat="1" applyFont="1" applyFill="1" applyAlignment="1">
      <alignment horizontal="left" vertical="center" wrapText="1"/>
    </xf>
    <xf numFmtId="21" fontId="7" fillId="0" borderId="0" xfId="2" applyNumberFormat="1" applyFont="1" applyFill="1" applyAlignment="1">
      <alignment horizontal="right" vertical="center" wrapText="1"/>
    </xf>
    <xf numFmtId="164" fontId="7" fillId="0" borderId="0" xfId="2" applyNumberFormat="1" applyFont="1" applyFill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3" fillId="0" borderId="1" xfId="3" applyFont="1" applyFill="1" applyBorder="1" applyAlignment="1">
      <alignment horizontal="center" vertical="center" wrapText="1"/>
    </xf>
    <xf numFmtId="20" fontId="3" fillId="0" borderId="1" xfId="3" applyNumberFormat="1" applyFont="1" applyFill="1" applyBorder="1" applyAlignment="1">
      <alignment horizontal="center" vertical="center" wrapText="1"/>
    </xf>
    <xf numFmtId="20" fontId="3" fillId="2" borderId="1" xfId="3" applyNumberFormat="1" applyFont="1" applyFill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20" fontId="3" fillId="2" borderId="2" xfId="4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 wrapText="1"/>
    </xf>
    <xf numFmtId="20" fontId="3" fillId="0" borderId="2" xfId="4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0" fontId="3" fillId="0" borderId="1" xfId="4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3" fontId="6" fillId="0" borderId="0" xfId="1" applyNumberFormat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14" fontId="6" fillId="0" borderId="0" xfId="1" applyNumberFormat="1" applyFont="1" applyFill="1" applyAlignment="1">
      <alignment horizontal="left" vertical="center"/>
    </xf>
    <xf numFmtId="14" fontId="9" fillId="0" borderId="0" xfId="1" applyNumberFormat="1" applyFont="1" applyFill="1" applyAlignment="1">
      <alignment horizontal="left" vertical="top"/>
    </xf>
    <xf numFmtId="0" fontId="9" fillId="0" borderId="0" xfId="1" applyFont="1" applyFill="1" applyAlignment="1">
      <alignment horizontal="left" vertical="center"/>
    </xf>
    <xf numFmtId="0" fontId="9" fillId="0" borderId="0" xfId="2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0" fontId="3" fillId="0" borderId="0" xfId="6" applyFont="1" applyBorder="1" applyAlignment="1">
      <alignment horizontal="left" vertical="center"/>
    </xf>
    <xf numFmtId="0" fontId="3" fillId="0" borderId="0" xfId="3" applyFont="1" applyBorder="1" applyAlignment="1">
      <alignment horizontal="right" vertical="center"/>
    </xf>
    <xf numFmtId="0" fontId="3" fillId="0" borderId="0" xfId="3" applyFont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3" fillId="0" borderId="0" xfId="2" applyFont="1" applyAlignment="1">
      <alignment horizontal="left" vertical="center" wrapText="1"/>
    </xf>
    <xf numFmtId="0" fontId="6" fillId="0" borderId="0" xfId="3" applyFont="1" applyFill="1" applyBorder="1" applyAlignment="1">
      <alignment vertical="center"/>
    </xf>
    <xf numFmtId="0" fontId="3" fillId="0" borderId="0" xfId="2" applyFont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vertical="center"/>
    </xf>
  </cellXfs>
  <cellStyles count="7">
    <cellStyle name="Обычный" xfId="0" builtinId="0"/>
    <cellStyle name="Обычный 12" xfId="5"/>
    <cellStyle name="Обычный 2" xfId="2"/>
    <cellStyle name="Обычный 2 2" xfId="4"/>
    <cellStyle name="Обычный_Москва" xfId="6"/>
    <cellStyle name="Обычный_расписания_с_АСЦ_по_форме_для_ПР_(1) 2" xfId="1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8"/>
  <sheetViews>
    <sheetView tabSelected="1" workbookViewId="0">
      <selection activeCell="A44" sqref="A29:XFD44"/>
    </sheetView>
  </sheetViews>
  <sheetFormatPr defaultColWidth="10.265625" defaultRowHeight="13.9" x14ac:dyDescent="0.45"/>
  <cols>
    <col min="1" max="1" width="4.1328125" style="1" customWidth="1"/>
    <col min="2" max="2" width="32.1328125" style="1" customWidth="1"/>
    <col min="3" max="3" width="39.73046875" style="1" customWidth="1"/>
    <col min="4" max="4" width="14" style="1" customWidth="1"/>
    <col min="5" max="5" width="10.73046875" style="1" customWidth="1"/>
    <col min="6" max="6" width="11.1328125" style="1" customWidth="1"/>
    <col min="7" max="7" width="10" style="1" customWidth="1"/>
    <col min="8" max="8" width="14.1328125" style="1" customWidth="1"/>
    <col min="9" max="9" width="40.86328125" style="1" customWidth="1"/>
    <col min="10" max="17" width="5.73046875" style="1" customWidth="1"/>
    <col min="18" max="16384" width="10.265625" style="1"/>
  </cols>
  <sheetData>
    <row r="1" spans="1:9" s="47" customFormat="1" ht="15.4" x14ac:dyDescent="0.45">
      <c r="A1" s="49"/>
      <c r="B1" s="48"/>
      <c r="C1" s="48"/>
      <c r="D1" s="50"/>
      <c r="E1" s="49"/>
      <c r="F1" s="48"/>
      <c r="G1" s="48"/>
      <c r="H1" s="48"/>
      <c r="I1" s="48"/>
    </row>
    <row r="2" spans="1:9" s="43" customFormat="1" ht="15.4" x14ac:dyDescent="0.45">
      <c r="A2" s="46"/>
      <c r="B2" s="46"/>
      <c r="C2" s="46"/>
      <c r="D2" s="45"/>
      <c r="E2" s="44"/>
      <c r="F2" s="5"/>
      <c r="G2" s="5"/>
      <c r="H2" s="5"/>
      <c r="I2" s="5"/>
    </row>
    <row r="3" spans="1:9" ht="15" x14ac:dyDescent="0.45">
      <c r="A3" s="51" t="s">
        <v>41</v>
      </c>
      <c r="B3" s="51"/>
      <c r="C3" s="51"/>
      <c r="D3" s="51"/>
      <c r="E3" s="51"/>
      <c r="F3" s="51"/>
      <c r="G3" s="51"/>
      <c r="H3" s="51"/>
      <c r="I3" s="51"/>
    </row>
    <row r="4" spans="1:9" ht="37.5" customHeight="1" x14ac:dyDescent="0.45">
      <c r="A4" s="52" t="s">
        <v>40</v>
      </c>
      <c r="B4" s="52"/>
      <c r="C4" s="52"/>
      <c r="D4" s="52"/>
      <c r="E4" s="52"/>
      <c r="F4" s="52"/>
      <c r="G4" s="52"/>
      <c r="H4" s="52"/>
      <c r="I4" s="52"/>
    </row>
    <row r="5" spans="1:9" ht="17.25" x14ac:dyDescent="0.45">
      <c r="A5" s="42"/>
      <c r="B5" s="42"/>
      <c r="C5" s="42"/>
      <c r="D5" s="42"/>
      <c r="E5" s="42"/>
      <c r="F5" s="42"/>
      <c r="G5" s="42"/>
      <c r="H5" s="42"/>
      <c r="I5" s="42"/>
    </row>
    <row r="6" spans="1:9" ht="15.4" x14ac:dyDescent="0.45">
      <c r="A6" s="2" t="s">
        <v>39</v>
      </c>
      <c r="B6" s="2"/>
      <c r="C6" s="38" t="s">
        <v>38</v>
      </c>
      <c r="D6" s="2"/>
      <c r="E6" s="2"/>
      <c r="F6" s="2"/>
      <c r="G6" s="2"/>
      <c r="H6" s="2"/>
      <c r="I6" s="2"/>
    </row>
    <row r="7" spans="1:9" ht="17.25" x14ac:dyDescent="0.45">
      <c r="A7" s="2" t="s">
        <v>37</v>
      </c>
      <c r="B7" s="2"/>
      <c r="C7" s="41" t="s">
        <v>36</v>
      </c>
      <c r="D7" s="2"/>
      <c r="E7" s="2"/>
      <c r="F7" s="2"/>
      <c r="G7" s="2"/>
      <c r="H7" s="2"/>
      <c r="I7" s="2"/>
    </row>
    <row r="8" spans="1:9" ht="17.25" x14ac:dyDescent="0.45">
      <c r="A8" s="2" t="s">
        <v>35</v>
      </c>
      <c r="B8" s="2"/>
      <c r="C8" s="40">
        <v>45987</v>
      </c>
      <c r="D8" s="2"/>
      <c r="E8" s="2"/>
      <c r="F8" s="2"/>
      <c r="G8" s="2"/>
      <c r="H8" s="2"/>
      <c r="I8" s="2"/>
    </row>
    <row r="9" spans="1:9" ht="15.4" x14ac:dyDescent="0.45">
      <c r="A9" s="2" t="s">
        <v>34</v>
      </c>
      <c r="B9" s="2"/>
      <c r="C9" s="39" t="s">
        <v>33</v>
      </c>
      <c r="D9" s="2"/>
      <c r="E9" s="2"/>
      <c r="F9" s="2"/>
      <c r="G9" s="2"/>
      <c r="H9" s="2"/>
      <c r="I9" s="2"/>
    </row>
    <row r="10" spans="1:9" ht="15.4" x14ac:dyDescent="0.45">
      <c r="A10" s="2" t="s">
        <v>32</v>
      </c>
      <c r="B10" s="2"/>
      <c r="C10" s="36">
        <f>SUM(D16:D21)</f>
        <v>136</v>
      </c>
      <c r="D10" s="2"/>
      <c r="E10" s="2"/>
      <c r="F10" s="2"/>
      <c r="G10" s="2"/>
      <c r="H10" s="2"/>
      <c r="I10" s="2"/>
    </row>
    <row r="11" spans="1:9" ht="15.4" x14ac:dyDescent="0.45">
      <c r="A11" s="2" t="s">
        <v>31</v>
      </c>
      <c r="B11" s="2"/>
      <c r="C11" s="38" t="s">
        <v>30</v>
      </c>
      <c r="D11" s="2"/>
      <c r="E11" s="2"/>
      <c r="F11" s="2"/>
      <c r="G11" s="2"/>
      <c r="H11" s="2"/>
      <c r="I11" s="2"/>
    </row>
    <row r="12" spans="1:9" ht="15.4" x14ac:dyDescent="0.45">
      <c r="A12" s="35" t="s">
        <v>29</v>
      </c>
      <c r="B12" s="35"/>
      <c r="C12" s="37">
        <v>10000</v>
      </c>
      <c r="D12" s="36"/>
      <c r="E12" s="2"/>
      <c r="F12" s="36"/>
      <c r="G12" s="35"/>
      <c r="H12" s="35"/>
      <c r="I12" s="35"/>
    </row>
    <row r="13" spans="1:9" ht="15.4" x14ac:dyDescent="0.45">
      <c r="A13" s="2"/>
      <c r="B13" s="2"/>
      <c r="C13" s="2"/>
      <c r="D13" s="2"/>
      <c r="E13" s="2"/>
      <c r="F13" s="2"/>
      <c r="G13" s="2"/>
      <c r="H13" s="2"/>
      <c r="I13" s="2"/>
    </row>
    <row r="14" spans="1:9" ht="15.4" x14ac:dyDescent="0.45">
      <c r="A14" s="53" t="s">
        <v>28</v>
      </c>
      <c r="B14" s="55" t="s">
        <v>27</v>
      </c>
      <c r="C14" s="57" t="s">
        <v>26</v>
      </c>
      <c r="D14" s="55" t="s">
        <v>25</v>
      </c>
      <c r="E14" s="55" t="s">
        <v>24</v>
      </c>
      <c r="F14" s="55"/>
      <c r="G14" s="55"/>
      <c r="H14" s="55"/>
      <c r="I14" s="55" t="s">
        <v>23</v>
      </c>
    </row>
    <row r="15" spans="1:9" ht="30.75" x14ac:dyDescent="0.45">
      <c r="A15" s="54"/>
      <c r="B15" s="56"/>
      <c r="C15" s="58"/>
      <c r="D15" s="59"/>
      <c r="E15" s="21" t="s">
        <v>22</v>
      </c>
      <c r="F15" s="21" t="s">
        <v>21</v>
      </c>
      <c r="G15" s="21" t="s">
        <v>20</v>
      </c>
      <c r="H15" s="21" t="s">
        <v>19</v>
      </c>
      <c r="I15" s="55"/>
    </row>
    <row r="16" spans="1:9" ht="15.4" x14ac:dyDescent="0.45">
      <c r="A16" s="25">
        <v>2</v>
      </c>
      <c r="B16" s="31" t="s">
        <v>14</v>
      </c>
      <c r="C16" s="31" t="s">
        <v>13</v>
      </c>
      <c r="D16" s="30"/>
      <c r="E16" s="22"/>
      <c r="F16" s="29">
        <v>0.22222222222222221</v>
      </c>
      <c r="G16" s="22">
        <v>2.0833333333333332E-2</v>
      </c>
      <c r="H16" s="32">
        <f t="shared" ref="H16:H21" si="0">F16+G16</f>
        <v>0.24305555555555555</v>
      </c>
      <c r="I16" s="22" t="s">
        <v>18</v>
      </c>
    </row>
    <row r="17" spans="1:9" ht="30.75" x14ac:dyDescent="0.45">
      <c r="A17" s="25">
        <v>3</v>
      </c>
      <c r="B17" s="31" t="s">
        <v>17</v>
      </c>
      <c r="C17" s="31" t="s">
        <v>16</v>
      </c>
      <c r="D17" s="30">
        <v>10</v>
      </c>
      <c r="E17" s="22">
        <v>2.0833333333333332E-2</v>
      </c>
      <c r="F17" s="29">
        <f>E17+H16</f>
        <v>0.2638888888888889</v>
      </c>
      <c r="G17" s="22">
        <v>3.125E-2</v>
      </c>
      <c r="H17" s="32">
        <f t="shared" si="0"/>
        <v>0.2951388888888889</v>
      </c>
      <c r="I17" s="22" t="s">
        <v>15</v>
      </c>
    </row>
    <row r="18" spans="1:9" ht="30.75" x14ac:dyDescent="0.45">
      <c r="A18" s="25">
        <v>4</v>
      </c>
      <c r="B18" s="31" t="s">
        <v>14</v>
      </c>
      <c r="C18" s="31" t="s">
        <v>13</v>
      </c>
      <c r="D18" s="30">
        <v>11</v>
      </c>
      <c r="E18" s="22">
        <v>2.0833333333333332E-2</v>
      </c>
      <c r="F18" s="29">
        <f>E18+H17</f>
        <v>0.31597222222222221</v>
      </c>
      <c r="G18" s="22">
        <v>3.125E-2</v>
      </c>
      <c r="H18" s="32">
        <f t="shared" si="0"/>
        <v>0.34722222222222221</v>
      </c>
      <c r="I18" s="22" t="s">
        <v>12</v>
      </c>
    </row>
    <row r="19" spans="1:9" ht="15.4" x14ac:dyDescent="0.45">
      <c r="A19" s="25">
        <v>5</v>
      </c>
      <c r="B19" s="31" t="s">
        <v>11</v>
      </c>
      <c r="C19" s="31"/>
      <c r="D19" s="34"/>
      <c r="E19" s="33"/>
      <c r="F19" s="29">
        <f>E19+H18</f>
        <v>0.34722222222222221</v>
      </c>
      <c r="G19" s="22">
        <v>4.1666666666666664E-2</v>
      </c>
      <c r="H19" s="32">
        <f t="shared" si="0"/>
        <v>0.3888888888888889</v>
      </c>
      <c r="I19" s="31" t="s">
        <v>10</v>
      </c>
    </row>
    <row r="20" spans="1:9" ht="30.75" x14ac:dyDescent="0.45">
      <c r="A20" s="25">
        <v>6</v>
      </c>
      <c r="B20" s="28" t="s">
        <v>9</v>
      </c>
      <c r="C20" s="24" t="s">
        <v>8</v>
      </c>
      <c r="D20" s="30">
        <v>53</v>
      </c>
      <c r="E20" s="22">
        <v>7.6388888888888895E-2</v>
      </c>
      <c r="F20" s="29">
        <f>E20+H19</f>
        <v>0.46527777777777779</v>
      </c>
      <c r="G20" s="22">
        <v>4.1666666666666664E-2</v>
      </c>
      <c r="H20" s="22">
        <f t="shared" si="0"/>
        <v>0.50694444444444442</v>
      </c>
      <c r="I20" s="22" t="s">
        <v>7</v>
      </c>
    </row>
    <row r="21" spans="1:9" ht="30.75" x14ac:dyDescent="0.45">
      <c r="A21" s="25">
        <v>7</v>
      </c>
      <c r="B21" s="28" t="s">
        <v>6</v>
      </c>
      <c r="C21" s="28" t="s">
        <v>5</v>
      </c>
      <c r="D21" s="27">
        <v>62</v>
      </c>
      <c r="E21" s="23">
        <v>9.0277777777777776E-2</v>
      </c>
      <c r="F21" s="26">
        <f>E21+H20</f>
        <v>0.59722222222222221</v>
      </c>
      <c r="G21" s="23">
        <v>2.0833333333333332E-2</v>
      </c>
      <c r="H21" s="23">
        <f t="shared" si="0"/>
        <v>0.61805555555555558</v>
      </c>
      <c r="I21" s="23" t="s">
        <v>4</v>
      </c>
    </row>
    <row r="22" spans="1:9" ht="15.4" x14ac:dyDescent="0.45">
      <c r="A22" s="20"/>
      <c r="B22" s="20"/>
      <c r="C22" s="20"/>
      <c r="D22" s="19"/>
      <c r="E22" s="18"/>
      <c r="F22" s="18"/>
      <c r="G22" s="18"/>
      <c r="H22" s="18"/>
      <c r="I22" s="17"/>
    </row>
    <row r="23" spans="1:9" ht="15.4" x14ac:dyDescent="0.45">
      <c r="A23" s="20"/>
      <c r="B23" s="13" t="s">
        <v>3</v>
      </c>
      <c r="C23" s="16">
        <f>SUM(C24:C25)</f>
        <v>0.35416666666666663</v>
      </c>
      <c r="D23" s="19"/>
      <c r="E23" s="18"/>
      <c r="F23" s="18"/>
      <c r="G23" s="18"/>
      <c r="H23" s="18"/>
      <c r="I23" s="17"/>
    </row>
    <row r="24" spans="1:9" ht="15.4" x14ac:dyDescent="0.45">
      <c r="A24" s="2"/>
      <c r="B24" s="13" t="s">
        <v>2</v>
      </c>
      <c r="C24" s="16">
        <f>SUM(E16:E21)</f>
        <v>0.20833333333333331</v>
      </c>
      <c r="D24" s="13"/>
      <c r="E24" s="13"/>
      <c r="F24" s="13"/>
      <c r="G24" s="13"/>
      <c r="H24" s="15"/>
      <c r="I24" s="2"/>
    </row>
    <row r="25" spans="1:9" ht="15.4" x14ac:dyDescent="0.45">
      <c r="A25" s="2"/>
      <c r="B25" s="13" t="s">
        <v>1</v>
      </c>
      <c r="C25" s="9">
        <f>SUM(G16:G21)-C26</f>
        <v>0.14583333333333334</v>
      </c>
      <c r="D25" s="13"/>
      <c r="E25" s="14"/>
      <c r="F25" s="13"/>
      <c r="G25" s="13"/>
      <c r="H25" s="12"/>
      <c r="I25" s="11"/>
    </row>
    <row r="26" spans="1:9" ht="15.4" x14ac:dyDescent="0.45">
      <c r="A26" s="2"/>
      <c r="B26" s="10" t="s">
        <v>0</v>
      </c>
      <c r="C26" s="9">
        <f>G19</f>
        <v>4.1666666666666664E-2</v>
      </c>
      <c r="D26" s="2"/>
      <c r="E26" s="8"/>
      <c r="F26" s="8"/>
      <c r="G26" s="8"/>
      <c r="H26" s="8"/>
      <c r="I26" s="11"/>
    </row>
    <row r="27" spans="1:9" ht="15.4" x14ac:dyDescent="0.45">
      <c r="A27" s="2"/>
      <c r="B27" s="10"/>
      <c r="C27" s="9"/>
      <c r="D27" s="2"/>
      <c r="E27" s="8"/>
      <c r="F27" s="8"/>
      <c r="G27" s="8"/>
      <c r="H27" s="8"/>
      <c r="I27" s="2"/>
    </row>
    <row r="28" spans="1:9" s="3" customFormat="1" ht="15.4" x14ac:dyDescent="0.45">
      <c r="A28" s="5"/>
      <c r="B28" s="7"/>
      <c r="C28" s="6">
        <v>1.5972222222222224E-2</v>
      </c>
      <c r="D28" s="5"/>
      <c r="E28" s="4"/>
      <c r="F28" s="4"/>
      <c r="G28" s="4"/>
      <c r="H28" s="4"/>
      <c r="I28" s="4"/>
    </row>
  </sheetData>
  <mergeCells count="8">
    <mergeCell ref="A3:I3"/>
    <mergeCell ref="A4:I4"/>
    <mergeCell ref="A14:A15"/>
    <mergeCell ref="B14:B15"/>
    <mergeCell ref="C14:C15"/>
    <mergeCell ref="D14:D15"/>
    <mergeCell ref="E14:H14"/>
    <mergeCell ref="I14:I15"/>
  </mergeCells>
  <pageMargins left="0.25" right="0.25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77.65.601 с 26.11.25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 Александр Юрьевич</dc:creator>
  <cp:lastModifiedBy>Кривошеева Юлия Васильевна</cp:lastModifiedBy>
  <dcterms:created xsi:type="dcterms:W3CDTF">2025-12-09T16:11:54Z</dcterms:created>
  <dcterms:modified xsi:type="dcterms:W3CDTF">2026-05-06T08:44:20Z</dcterms:modified>
</cp:coreProperties>
</file>